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<sst xmlns="http://schemas.openxmlformats.org/spreadsheetml/2006/main" count="29" uniqueCount="26">
  <si>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</si>
  <si>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</si>
  <si>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魏县车往镇秦庄村村民委员会</t>
  </si>
  <si>
    <t>投保单号:</t>
  </si>
  <si>
    <t>ASHJVDS66A25P050301J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</si>
  <si>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</si>
  <si>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</si>
  <si>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</si>
  <si>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</si>
  <si>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</si>
  <si>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</si>
  <si>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</si>
  <si>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</si>
  <si>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</si>
  <si>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</si>
  <si>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</si>
  <si>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</si>
  <si>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</si>
  <si>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秦海强</t>
  </si>
  <si>
    <t>玉米完全成本保险</t>
  </si>
  <si>
    <t>张运生</t>
  </si>
  <si>
    <t>祝春柱</t>
  </si>
  <si>
    <t>祝学信</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</si>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</sst>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A10" sqref="A10:K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255.49</v>
      </c>
      <c r="E5" s="11">
        <v>0.0513</v>
      </c>
      <c r="F5" s="12">
        <v>800</v>
      </c>
      <c r="G5" s="12">
        <f>D5*F5</f>
        <v>204392</v>
      </c>
      <c r="H5" s="12">
        <f>D5*41</f>
        <v>10475.09</v>
      </c>
      <c r="I5" s="25">
        <f>H5*0.2</f>
        <v>2095.018</v>
      </c>
      <c r="J5" s="25">
        <f>H5*0.45</f>
        <v>4713.7905</v>
      </c>
      <c r="K5" s="25">
        <f>H5*0.3</f>
        <v>3142.527</v>
      </c>
      <c r="L5" s="7">
        <v>0</v>
      </c>
      <c r="M5" s="25">
        <f>H5*0.05</f>
        <v>523.7545</v>
      </c>
    </row>
    <row r="6" ht="14.25" spans="1:13">
      <c r="A6" s="7">
        <v>2</v>
      </c>
      <c r="B6" s="8" t="s">
        <v>20</v>
      </c>
      <c r="C6" s="9" t="s">
        <v>19</v>
      </c>
      <c r="D6" s="10">
        <v>216.54</v>
      </c>
      <c r="E6" s="11">
        <v>0.0513</v>
      </c>
      <c r="F6" s="12">
        <v>800</v>
      </c>
      <c r="G6" s="12">
        <f>D6*F6</f>
        <v>173232</v>
      </c>
      <c r="H6" s="12">
        <f>D6*41</f>
        <v>8878.14</v>
      </c>
      <c r="I6" s="25">
        <f>H6*0.2</f>
        <v>1775.628</v>
      </c>
      <c r="J6" s="25">
        <f>H6*0.45</f>
        <v>3995.163</v>
      </c>
      <c r="K6" s="25">
        <f>H6*0.3</f>
        <v>2663.442</v>
      </c>
      <c r="L6" s="7">
        <v>0</v>
      </c>
      <c r="M6" s="25">
        <f>H6*0.05</f>
        <v>443.907</v>
      </c>
    </row>
    <row r="7" ht="14.25" spans="1:13">
      <c r="A7" s="7">
        <v>3</v>
      </c>
      <c r="B7" s="8" t="s">
        <v>21</v>
      </c>
      <c r="C7" s="9" t="s">
        <v>19</v>
      </c>
      <c r="D7" s="10">
        <v>219.56</v>
      </c>
      <c r="E7" s="11">
        <v>0.0513</v>
      </c>
      <c r="F7" s="12">
        <v>800</v>
      </c>
      <c r="G7" s="12">
        <f>D7*F7</f>
        <v>175648</v>
      </c>
      <c r="H7" s="12">
        <f>D7*41</f>
        <v>9001.95999999999</v>
      </c>
      <c r="I7" s="25">
        <f>H7*0.2</f>
        <v>1800.392</v>
      </c>
      <c r="J7" s="25">
        <f>H7*0.45</f>
        <v>4050.882</v>
      </c>
      <c r="K7" s="25">
        <f>H7*0.3</f>
        <v>2700.588</v>
      </c>
      <c r="L7" s="7">
        <v>0</v>
      </c>
      <c r="M7" s="25">
        <f>H7*0.05</f>
        <v>450.098</v>
      </c>
    </row>
    <row r="8" ht="14.25" spans="1:13">
      <c r="A8" s="7">
        <v>4</v>
      </c>
      <c r="B8" s="8" t="s">
        <v>22</v>
      </c>
      <c r="C8" s="9" t="s">
        <v>19</v>
      </c>
      <c r="D8" s="10">
        <v>227.46</v>
      </c>
      <c r="E8" s="11">
        <v>0.0513</v>
      </c>
      <c r="F8" s="12">
        <v>800</v>
      </c>
      <c r="G8" s="12">
        <f>D8*F8</f>
        <v>181968</v>
      </c>
      <c r="H8" s="12">
        <f>D8*41</f>
        <v>9325.86</v>
      </c>
      <c r="I8" s="25">
        <f>H8*0.2</f>
        <v>1865.172</v>
      </c>
      <c r="J8" s="25">
        <f>H8*0.45</f>
        <v>4196.637</v>
      </c>
      <c r="K8" s="25">
        <f>H8*0.3</f>
        <v>2797.758</v>
      </c>
      <c r="L8" s="7">
        <v>0</v>
      </c>
      <c r="M8" s="25">
        <f>H8*0.05</f>
        <v>466.293</v>
      </c>
    </row>
    <row r="9" ht="14.25" spans="1:13">
      <c r="A9" s="7" t="s">
        <v>23</v>
      </c>
      <c r="B9" s="9"/>
      <c r="C9" s="9"/>
      <c r="D9" s="13">
        <f>SUM(D5:D8)</f>
        <v>919.05</v>
      </c>
      <c r="E9" s="11"/>
      <c r="F9" s="12"/>
      <c r="G9" s="12">
        <f>SUM(G5:G8)</f>
        <v>735240</v>
      </c>
      <c r="H9" s="12">
        <f>SUM(H5:H8)</f>
        <v>37681.05</v>
      </c>
      <c r="I9" s="25">
        <f>SUM(I5:I8)</f>
        <v>7536.21</v>
      </c>
      <c r="J9" s="26">
        <f>SUM(J5:J8)</f>
        <v>16956.4725</v>
      </c>
      <c r="K9" s="25">
        <f>SUM(K5:K8)</f>
        <v>11304.315</v>
      </c>
      <c r="L9" s="7"/>
      <c r="M9" s="25">
        <f>SUM(M5:M8)</f>
        <v>1884.0525</v>
      </c>
    </row>
    <row r="10" ht="16" customHeight="1" spans="1:13">
      <c r="A10" s="14" t="s">
        <v>24</v>
      </c>
      <c r="B10" s="14"/>
      <c r="C10" s="14"/>
      <c r="D10" s="14"/>
      <c r="E10" s="14"/>
      <c r="F10" s="14"/>
      <c r="G10" s="14"/>
      <c r="H10" s="14"/>
      <c r="I10" s="14"/>
      <c r="J10" s="14"/>
      <c r="K10" s="14"/>
      <c r="L10" s="27"/>
      <c r="M10" s="28"/>
    </row>
    <row r="11" ht="15" customHeight="1" spans="1:13">
      <c r="A11" s="15"/>
      <c r="B11" s="15"/>
      <c r="C11" s="16"/>
      <c r="D11" s="15"/>
      <c r="E11" s="17"/>
      <c r="F11" s="18"/>
      <c r="G11" s="19"/>
      <c r="H11" s="19"/>
      <c r="I11" s="29"/>
      <c r="J11" s="29" t="s">
        <v>25</v>
      </c>
      <c r="K11" s="29"/>
      <c r="L11" s="29"/>
      <c r="M11" s="22"/>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B9B850803D2245E2B16A952B672255C4_13</vt:lpwstr>
  </property>
  <property fmtid="{D5CDD505-2E9C-101B-9397-08002B2CF9AE}" pid="3" name="KSOProductBuildVer">
    <vt:lpwstr>2052-12.1.0.21915</vt:lpwstr>
  </property>
</Properties>
</file>